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elixir\Compras\Licitações\Licitacoes e Contratos\Pregao\Pregão2025\90003-2025 - Cédulas e Certificados\Publicação\"/>
    </mc:Choice>
  </mc:AlternateContent>
  <xr:revisionPtr revIDLastSave="0" documentId="13_ncr:1_{FC2BFC5F-0744-4701-AE44-674327183076}" xr6:coauthVersionLast="47" xr6:coauthVersionMax="47" xr10:uidLastSave="{00000000-0000-0000-0000-000000000000}"/>
  <bookViews>
    <workbookView xWindow="28680" yWindow="660" windowWidth="29040" windowHeight="15840" xr2:uid="{00000000-000D-0000-FFFF-FFFF00000000}"/>
  </bookViews>
  <sheets>
    <sheet name="Plan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1" l="1"/>
  <c r="H7" i="1"/>
  <c r="H6" i="1"/>
  <c r="K6" i="1"/>
  <c r="K5" i="1"/>
  <c r="H5" i="1"/>
  <c r="H8" i="1" l="1"/>
  <c r="K9" i="1"/>
</calcChain>
</file>

<file path=xl/sharedStrings.xml><?xml version="1.0" encoding="utf-8"?>
<sst xmlns="http://schemas.openxmlformats.org/spreadsheetml/2006/main" count="21" uniqueCount="17">
  <si>
    <t>DO ORÇAMENTO ESTIMADO</t>
  </si>
  <si>
    <t>ITEM</t>
  </si>
  <si>
    <t>CATSER</t>
  </si>
  <si>
    <t>UNID.</t>
  </si>
  <si>
    <t>QUANT.</t>
  </si>
  <si>
    <t>VALOR TOTAL</t>
  </si>
  <si>
    <t>VALOR TOTAL ESTIMADO</t>
  </si>
  <si>
    <t>VALOR UNIT. ESTIMADO</t>
  </si>
  <si>
    <t>VALOR UNIT.</t>
  </si>
  <si>
    <t>DESCONTO %</t>
  </si>
  <si>
    <t>GRUPO ÚNICO</t>
  </si>
  <si>
    <t>DESCRIÇÃO</t>
  </si>
  <si>
    <t>Confecção de Carteira de Identidade Profissional – CIP aos Farmacêuticos do Conselho Versão Física e Digital incluindo Coleta Biométrica através de Onboarding Digital.</t>
  </si>
  <si>
    <t>Confecção de Carteira de Identidade Profissional – CIP não-farmacêuticos de nível médio na Versão Física e Digital incluindo Coleta Biométrica através de Onboarding Digital.</t>
  </si>
  <si>
    <t>Emissão de Certificados e-CPF em Nuvem com Validade de 1 (um) Ano aos Profissionais do Conselho Federal de Farmácia – CFF.</t>
  </si>
  <si>
    <t>PREGÃO ELETRÔNICO N.º 90003/2025 - UASG 389438</t>
  </si>
  <si>
    <t>PROCESSO SEI N.º 24.0.000007692-5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</si>
</sst>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* #,##0.00_-;\-&quot;R$&quot;* #,##0.00_-;_-&quot;R$&quot;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theme="8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color theme="8"/>
      <name val="Times New Roman"/>
      <family val="1"/>
    </font>
    <font>
      <b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sz val="13"/>
      <color theme="8"/>
      <name val="Times New Roman"/>
      <family val="1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2" borderId="0" xfId="0" applyFont="1" applyFill="1"/>
    <xf numFmtId="0" fontId="4" fillId="0" borderId="1" xfId="0" applyFont="1" applyBorder="1"/>
    <xf numFmtId="0" fontId="4" fillId="0" borderId="0" xfId="0" applyFont="1"/>
    <xf numFmtId="44" fontId="2" fillId="0" borderId="0" xfId="0" applyNumberFormat="1" applyFont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vertical="center"/>
    </xf>
    <xf numFmtId="44" fontId="13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44" fontId="7" fillId="0" borderId="1" xfId="0" applyNumberFormat="1" applyFont="1" applyBorder="1"/>
    <xf numFmtId="0" fontId="13" fillId="0" borderId="1" xfId="0" applyFont="1" applyBorder="1"/>
    <xf numFmtId="44" fontId="8" fillId="0" borderId="1" xfId="0" applyNumberFormat="1" applyFont="1" applyBorder="1"/>
    <xf numFmtId="0" fontId="3" fillId="0" borderId="0" xfId="0" applyFont="1"/>
    <xf numFmtId="0" fontId="6" fillId="0" borderId="0" xfId="0" applyFont="1" applyAlignment="1">
      <alignment horizontal="center" vertical="center" wrapText="1"/>
    </xf>
    <xf numFmtId="44" fontId="0" fillId="0" borderId="0" xfId="0" applyNumberFormat="1"/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9" fontId="12" fillId="3" borderId="1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10" fillId="0" borderId="0" xfId="0" applyFont="1" applyAlignment="1">
      <alignment horizontal="center" wrapText="1"/>
    </xf>
    <xf numFmtId="44" fontId="7" fillId="0" borderId="1" xfId="1" applyFont="1" applyBorder="1" applyAlignment="1">
      <alignment vertical="center"/>
    </xf>
    <xf numFmtId="0" fontId="14" fillId="0" borderId="0" xfId="0" applyFont="1"/>
    <xf numFmtId="0" fontId="3" fillId="0" borderId="2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"/>
  <sheetViews>
    <sheetView tabSelected="1" workbookViewId="0">
      <selection activeCell="C5" sqref="C5"/>
    </sheetView>
  </sheetViews>
  <sheetFormatPr defaultRowHeight="15" x14ac:dyDescent="0.25"/>
  <cols>
    <col min="1" max="1" width="12.140625" customWidth="1"/>
    <col min="2" max="2" width="12.28515625" customWidth="1"/>
    <col min="3" max="3" width="41.140625" customWidth="1"/>
    <col min="4" max="4" width="13.28515625" customWidth="1"/>
    <col min="6" max="6" width="11.140625" customWidth="1"/>
    <col min="7" max="7" width="15.7109375" customWidth="1"/>
    <col min="8" max="8" width="19.140625" customWidth="1"/>
    <col min="9" max="9" width="14.140625" customWidth="1"/>
    <col min="10" max="10" width="18.42578125" customWidth="1"/>
    <col min="11" max="11" width="21.42578125" customWidth="1"/>
    <col min="12" max="12" width="12.28515625" customWidth="1"/>
    <col min="13" max="13" width="10.140625" bestFit="1" customWidth="1"/>
  </cols>
  <sheetData>
    <row r="1" spans="1:13" ht="21" x14ac:dyDescent="0.35">
      <c r="A1" s="40" t="s">
        <v>15</v>
      </c>
      <c r="B1" s="40"/>
      <c r="C1" s="40"/>
    </row>
    <row r="2" spans="1:13" ht="21" x14ac:dyDescent="0.35">
      <c r="A2" s="40" t="s">
        <v>16</v>
      </c>
      <c r="B2" s="40"/>
      <c r="C2" s="40"/>
    </row>
    <row r="3" spans="1:13" s="1" customFormat="1" ht="18.75" x14ac:dyDescent="0.3">
      <c r="A3" s="35" t="s">
        <v>0</v>
      </c>
      <c r="B3" s="36"/>
      <c r="C3" s="36"/>
      <c r="D3" s="36"/>
      <c r="E3" s="36"/>
      <c r="F3" s="36"/>
      <c r="G3" s="36"/>
      <c r="H3" s="37"/>
      <c r="I3" s="33"/>
      <c r="J3" s="33"/>
      <c r="K3" s="33"/>
      <c r="L3" s="19"/>
    </row>
    <row r="4" spans="1:13" ht="49.5" x14ac:dyDescent="0.25">
      <c r="A4" s="41" t="s">
        <v>10</v>
      </c>
      <c r="B4" s="22" t="s">
        <v>1</v>
      </c>
      <c r="C4" s="22" t="s">
        <v>11</v>
      </c>
      <c r="D4" s="6" t="s">
        <v>2</v>
      </c>
      <c r="E4" s="6" t="s">
        <v>3</v>
      </c>
      <c r="F4" s="6" t="s">
        <v>4</v>
      </c>
      <c r="G4" s="7" t="s">
        <v>7</v>
      </c>
      <c r="H4" s="7" t="s">
        <v>5</v>
      </c>
      <c r="I4" s="23" t="s">
        <v>9</v>
      </c>
      <c r="J4" s="8" t="s">
        <v>8</v>
      </c>
      <c r="K4" s="8" t="s">
        <v>5</v>
      </c>
      <c r="L4" s="20"/>
      <c r="M4" s="20"/>
    </row>
    <row r="5" spans="1:13" ht="82.5" x14ac:dyDescent="0.25">
      <c r="A5" s="30"/>
      <c r="B5" s="24">
        <v>1</v>
      </c>
      <c r="C5" s="38" t="s">
        <v>12</v>
      </c>
      <c r="D5" s="27"/>
      <c r="E5" s="25" t="s">
        <v>3</v>
      </c>
      <c r="F5" s="26">
        <v>37500</v>
      </c>
      <c r="G5" s="11">
        <v>24.5</v>
      </c>
      <c r="H5" s="11">
        <f>F5*G5</f>
        <v>918750</v>
      </c>
      <c r="I5" s="34"/>
      <c r="J5" s="12"/>
      <c r="K5" s="12">
        <f>F5*J5</f>
        <v>0</v>
      </c>
      <c r="L5" s="21"/>
    </row>
    <row r="6" spans="1:13" ht="82.5" x14ac:dyDescent="0.25">
      <c r="A6" s="30"/>
      <c r="B6" s="24">
        <v>2</v>
      </c>
      <c r="C6" s="13" t="s">
        <v>13</v>
      </c>
      <c r="D6" s="28"/>
      <c r="E6" s="25" t="s">
        <v>3</v>
      </c>
      <c r="F6" s="26">
        <v>7500</v>
      </c>
      <c r="G6" s="11">
        <v>24.5</v>
      </c>
      <c r="H6" s="11">
        <f>F6*G6</f>
        <v>183750</v>
      </c>
      <c r="I6" s="34"/>
      <c r="J6" s="12"/>
      <c r="K6" s="12">
        <f t="shared" ref="K6:K7" si="0">F6*J6</f>
        <v>0</v>
      </c>
      <c r="L6" s="21"/>
    </row>
    <row r="7" spans="1:13" ht="66" x14ac:dyDescent="0.25">
      <c r="A7" s="30"/>
      <c r="B7" s="24">
        <v>3</v>
      </c>
      <c r="C7" s="38" t="s">
        <v>14</v>
      </c>
      <c r="D7" s="28"/>
      <c r="E7" s="25" t="s">
        <v>3</v>
      </c>
      <c r="F7" s="26">
        <v>280000</v>
      </c>
      <c r="G7" s="11">
        <v>19</v>
      </c>
      <c r="H7" s="11">
        <f>F7*G7</f>
        <v>5320000</v>
      </c>
      <c r="I7" s="34"/>
      <c r="J7" s="12"/>
      <c r="K7" s="12">
        <f t="shared" si="0"/>
        <v>0</v>
      </c>
      <c r="L7" s="21"/>
    </row>
    <row r="8" spans="1:13" ht="16.5" x14ac:dyDescent="0.25">
      <c r="A8" s="31"/>
      <c r="B8" s="14"/>
      <c r="C8" s="15"/>
      <c r="D8" s="29"/>
      <c r="E8" s="9"/>
      <c r="F8" s="10"/>
      <c r="G8" s="11"/>
      <c r="H8" s="39">
        <f>SUM(H5:H7)</f>
        <v>6422500</v>
      </c>
      <c r="I8" s="34"/>
      <c r="J8" s="12"/>
      <c r="K8" s="12"/>
      <c r="L8" s="21"/>
    </row>
    <row r="9" spans="1:13" s="4" customFormat="1" ht="21" x14ac:dyDescent="0.35">
      <c r="A9" s="3"/>
      <c r="B9" s="32" t="s">
        <v>6</v>
      </c>
      <c r="C9" s="32"/>
      <c r="D9" s="32"/>
      <c r="E9" s="32"/>
      <c r="F9" s="32"/>
      <c r="G9" s="32"/>
      <c r="H9" s="16"/>
      <c r="I9" s="34"/>
      <c r="J9" s="17"/>
      <c r="K9" s="18">
        <f>SUM(K5:K8)</f>
        <v>0</v>
      </c>
    </row>
    <row r="10" spans="1:13" ht="18.75" x14ac:dyDescent="0.3">
      <c r="A10" s="1"/>
      <c r="B10" s="1"/>
      <c r="C10" s="1"/>
      <c r="D10" s="1"/>
      <c r="E10" s="1"/>
      <c r="F10" s="1"/>
      <c r="G10" s="1"/>
      <c r="H10" s="1"/>
      <c r="I10" s="2"/>
    </row>
    <row r="11" spans="1:13" ht="18.75" x14ac:dyDescent="0.3">
      <c r="A11" s="1"/>
      <c r="B11" s="1"/>
      <c r="C11" s="1"/>
      <c r="D11" s="1"/>
      <c r="E11" s="1"/>
      <c r="F11" s="1"/>
      <c r="G11" s="1"/>
      <c r="H11" s="5"/>
      <c r="I11" s="2"/>
    </row>
    <row r="12" spans="1:13" ht="18.75" x14ac:dyDescent="0.3">
      <c r="A12" s="1"/>
      <c r="B12" s="1"/>
      <c r="C12" s="1"/>
      <c r="D12" s="1"/>
      <c r="E12" s="1"/>
      <c r="F12" s="1"/>
      <c r="G12" s="1"/>
      <c r="H12" s="1"/>
      <c r="I12" s="2"/>
    </row>
    <row r="13" spans="1:13" ht="18.75" x14ac:dyDescent="0.3">
      <c r="A13" s="1"/>
      <c r="B13" s="1"/>
      <c r="C13" s="1"/>
      <c r="D13" s="1"/>
      <c r="E13" s="1"/>
      <c r="F13" s="1"/>
      <c r="G13" s="1"/>
      <c r="H13" s="1"/>
      <c r="I13" s="2"/>
    </row>
    <row r="14" spans="1:13" ht="18.75" x14ac:dyDescent="0.3">
      <c r="A14" s="1"/>
      <c r="B14" s="1"/>
      <c r="C14" s="1"/>
      <c r="D14" s="1"/>
      <c r="E14" s="1"/>
      <c r="F14" s="1"/>
      <c r="G14" s="1"/>
      <c r="H14" s="1"/>
      <c r="I14" s="1"/>
    </row>
    <row r="15" spans="1:13" ht="18.75" x14ac:dyDescent="0.3">
      <c r="A15" s="1"/>
      <c r="B15" s="1"/>
      <c r="C15" s="1"/>
      <c r="D15" s="1"/>
      <c r="E15" s="1"/>
      <c r="F15" s="1"/>
      <c r="G15" s="1"/>
      <c r="H15" s="1"/>
      <c r="I15" s="1"/>
    </row>
    <row r="16" spans="1:13" ht="18.75" x14ac:dyDescent="0.3">
      <c r="A16" s="1"/>
      <c r="B16" s="1"/>
      <c r="C16" s="1"/>
      <c r="D16" s="1"/>
      <c r="E16" s="1"/>
      <c r="F16" s="1"/>
      <c r="G16" s="1"/>
      <c r="H16" s="1"/>
      <c r="I16" s="1"/>
    </row>
    <row r="17" spans="1:9" ht="18.75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18.75" x14ac:dyDescent="0.3">
      <c r="A18" s="1"/>
      <c r="B18" s="1"/>
      <c r="C18" s="1"/>
      <c r="D18" s="1"/>
      <c r="E18" s="1"/>
      <c r="F18" s="1"/>
      <c r="G18" s="1"/>
      <c r="H18" s="1"/>
      <c r="I18" s="1"/>
    </row>
  </sheetData>
  <mergeCells count="6">
    <mergeCell ref="D5:D8"/>
    <mergeCell ref="A4:A8"/>
    <mergeCell ref="B9:G9"/>
    <mergeCell ref="I3:K3"/>
    <mergeCell ref="I5:I9"/>
    <mergeCell ref="A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Pereira Leão</dc:creator>
  <cp:lastModifiedBy>Maria José Pereira Leão</cp:lastModifiedBy>
  <dcterms:created xsi:type="dcterms:W3CDTF">2015-06-05T18:19:34Z</dcterms:created>
  <dcterms:modified xsi:type="dcterms:W3CDTF">2025-11-12T20:11:30Z</dcterms:modified>
</cp:coreProperties>
</file>